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fundament\Desktop\Sprzatanie\Nowe postepowanie\1.2 Formularz ofertowy_cz. 2\"/>
    </mc:Choice>
  </mc:AlternateContent>
  <xr:revisionPtr revIDLastSave="0" documentId="13_ncr:1_{18C0C801-AB9A-4211-BD7F-3618293D8E0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Gmina" sheetId="2" state="hidden" r:id="rId1"/>
    <sheet name="TBS+ZBOŻOW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7" i="1"/>
  <c r="G7" i="1" s="1"/>
  <c r="G32" i="1"/>
  <c r="G24" i="1"/>
  <c r="G18" i="1"/>
  <c r="F17" i="1"/>
  <c r="G17" i="1" s="1"/>
  <c r="G11" i="1"/>
  <c r="G12" i="1"/>
  <c r="F8" i="1"/>
  <c r="G36" i="1"/>
  <c r="M11" i="2" s="1"/>
  <c r="G18" i="2"/>
  <c r="G22" i="2" s="1"/>
  <c r="M10" i="2" s="1"/>
  <c r="F13" i="1"/>
  <c r="G13" i="1" s="1"/>
  <c r="I13" i="1" s="1"/>
  <c r="F11" i="1" l="1"/>
  <c r="I12" i="1"/>
  <c r="F12" i="1"/>
  <c r="C24" i="1" l="1"/>
  <c r="C27" i="1"/>
  <c r="F27" i="1" s="1"/>
  <c r="G27" i="1" s="1"/>
  <c r="I27" i="1" s="1"/>
  <c r="C26" i="1"/>
  <c r="F26" i="1" s="1"/>
  <c r="G26" i="1" s="1"/>
  <c r="I26" i="1" s="1"/>
  <c r="I32" i="1"/>
  <c r="F31" i="1"/>
  <c r="G28" i="1"/>
  <c r="I28" i="1" s="1"/>
  <c r="F28" i="1"/>
  <c r="F25" i="1"/>
  <c r="G25" i="1" s="1"/>
  <c r="I25" i="1" s="1"/>
  <c r="G31" i="1" l="1"/>
  <c r="I31" i="1" s="1"/>
  <c r="I24" i="1"/>
  <c r="F32" i="1"/>
  <c r="C17" i="2" l="1"/>
  <c r="G8" i="1" l="1"/>
  <c r="I8" i="1" s="1"/>
  <c r="F10" i="2" l="1"/>
  <c r="F19" i="2" l="1"/>
  <c r="G19" i="2" s="1"/>
  <c r="F17" i="2"/>
  <c r="F14" i="2"/>
  <c r="G14" i="2" s="1"/>
  <c r="F13" i="2"/>
  <c r="G13" i="2" s="1"/>
  <c r="F12" i="2"/>
  <c r="G12" i="2" s="1"/>
  <c r="F11" i="2"/>
  <c r="G11" i="2" s="1"/>
  <c r="G10" i="2"/>
  <c r="G17" i="2" l="1"/>
  <c r="I19" i="2" l="1"/>
  <c r="F9" i="1" l="1"/>
  <c r="G9" i="1" s="1"/>
  <c r="F10" i="1"/>
  <c r="G10" i="1" s="1"/>
  <c r="F18" i="2" l="1"/>
  <c r="I11" i="2"/>
  <c r="I18" i="2"/>
  <c r="I22" i="2" s="1"/>
  <c r="N10" i="2" s="1"/>
  <c r="I17" i="2"/>
  <c r="I14" i="2"/>
  <c r="I13" i="2"/>
  <c r="I12" i="2"/>
  <c r="I10" i="2" l="1"/>
  <c r="I17" i="1" l="1"/>
  <c r="I10" i="1"/>
  <c r="I9" i="1"/>
  <c r="I7" i="1"/>
  <c r="I18" i="1" l="1"/>
  <c r="F18" i="1"/>
  <c r="I11" i="1"/>
  <c r="I36" i="1" s="1"/>
  <c r="N11" i="2" s="1"/>
</calcChain>
</file>

<file path=xl/sharedStrings.xml><?xml version="1.0" encoding="utf-8"?>
<sst xmlns="http://schemas.openxmlformats.org/spreadsheetml/2006/main" count="146" uniqueCount="55">
  <si>
    <t>Załącznik nr 1a do SWZ – Formularz kalkulacji ceny</t>
  </si>
  <si>
    <t>Uwaga: Wykonawca wypełnia tylko te pozycje (zadania), na które składa ofertę. W przypadku składania oferty na kilka części, należy wypełnić odpowiednie pozycje osobno dla każdej z nich.*</t>
  </si>
  <si>
    <t>Uzupełnij wyłącznie kolumny ze stawkami jednostkowymi netto. Wszystkie sumy liczą się automatycznie.</t>
  </si>
  <si>
    <t>A. Czynności wewnątrz budynku (stawki netto):</t>
  </si>
  <si>
    <t>Lp.</t>
  </si>
  <si>
    <t>Zakres / Nazwa</t>
  </si>
  <si>
    <t>Powierzchnia (m²)</t>
  </si>
  <si>
    <t>Częstotliwość</t>
  </si>
  <si>
    <t>Cena jedn. netto (zł)</t>
  </si>
  <si>
    <t>Wartość roczna netto (zł)</t>
  </si>
  <si>
    <t>% VAT</t>
  </si>
  <si>
    <t>Wartość roczna brutto (zł)</t>
  </si>
  <si>
    <t>Cj1</t>
  </si>
  <si>
    <t>12 mies.</t>
  </si>
  <si>
    <t>Cj2</t>
  </si>
  <si>
    <t>4 kw.</t>
  </si>
  <si>
    <t>Cj3</t>
  </si>
  <si>
    <t>Cj4</t>
  </si>
  <si>
    <t>Cj5</t>
  </si>
  <si>
    <t>Mycie lamperii (1×/rok)</t>
  </si>
  <si>
    <t>1 razy</t>
  </si>
  <si>
    <t>B. Czynności na zewnątrz budynku (stawki netto):</t>
  </si>
  <si>
    <t>Codzienne utrzymanie czystości chodników, podwórek, dróg, placów i terenów wokół pojemników oraz codzienne odśnieżanie w okresie zimowym</t>
  </si>
  <si>
    <t>Cj6</t>
  </si>
  <si>
    <t>Cj8</t>
  </si>
  <si>
    <t>Zamiatanie klatek schodowych, wycieranie kurzu z parapetów i skrzynek pocztowych (8×/mies.)</t>
  </si>
  <si>
    <t>Mycie klatek schodowych, podestów, biegów schodowych wraz z balustradami (2×/mies.)</t>
  </si>
  <si>
    <t>Mycie lamperii (1×/kw.)</t>
  </si>
  <si>
    <t>PODSUMOWANIE (netto i brutto – roczne)</t>
  </si>
  <si>
    <t>netto</t>
  </si>
  <si>
    <t>brutto</t>
  </si>
  <si>
    <t>2 razy.</t>
  </si>
  <si>
    <t>Cj7</t>
  </si>
  <si>
    <t>Cj9</t>
  </si>
  <si>
    <t xml:space="preserve">Codzienne utrzymanie czystości chodników na terenach niezabudowanych  oraz codzienne odśnieżanie </t>
  </si>
  <si>
    <t>wartosć za 1mc/kw</t>
  </si>
  <si>
    <t>Mycie okien, parapetów, drzwi (1×/kw.)</t>
  </si>
  <si>
    <t>Mycie okien, parapetów, skrzynek na listy (2×/rok.)</t>
  </si>
  <si>
    <t>Mycie drzwi (1x/mc)</t>
  </si>
  <si>
    <t>Utrzymanie czystości pomieszczeń wspólnego użytkowania tj. korytarzy piwnicznych (1×/kw.)</t>
  </si>
  <si>
    <t>Utrzymanie czystości pomieszczeń wspólnego użytkowania tj. korytarzy piwnicznych, strych (1×/kw.)</t>
  </si>
  <si>
    <r>
      <rPr>
        <b/>
        <u/>
        <sz val="10"/>
        <color theme="1"/>
        <rFont val="Calibri"/>
        <family val="2"/>
        <charset val="238"/>
        <scheme val="minor"/>
      </rPr>
      <t xml:space="preserve">Zadanie  częściowe nr 1 </t>
    </r>
    <r>
      <rPr>
        <sz val="10"/>
        <color theme="1"/>
        <rFont val="Calibri"/>
        <family val="2"/>
        <scheme val="minor"/>
      </rPr>
      <t>Gmina</t>
    </r>
  </si>
  <si>
    <t>Codzienne utrzymanie czystości w garażach podziemnych</t>
  </si>
  <si>
    <t>Suma ROM-4 :</t>
  </si>
  <si>
    <r>
      <rPr>
        <b/>
        <sz val="10"/>
        <color theme="1"/>
        <rFont val="Calibri"/>
        <family val="2"/>
        <charset val="238"/>
        <scheme val="minor"/>
      </rPr>
      <t>Zadanie częściowe nr 2</t>
    </r>
    <r>
      <rPr>
        <sz val="10"/>
        <color theme="1"/>
        <rFont val="Calibri"/>
        <family val="2"/>
        <scheme val="minor"/>
      </rPr>
      <t xml:space="preserve"> TBS i Zbożowa 9-9D</t>
    </r>
  </si>
  <si>
    <t>Suma – ROM-4 :</t>
  </si>
  <si>
    <t>Zadanie częściowe nr 1: ROM-4</t>
  </si>
  <si>
    <t>2 razy w miesiącu (27xrok)</t>
  </si>
  <si>
    <t>Codzienne utrzymanie czystości na terenach zielonych (IV–XI: 100%; XII–III: 20%)</t>
  </si>
  <si>
    <t>8 mies.x100% + 4 mies. × 20%</t>
  </si>
  <si>
    <t>Utrzymanie czystości w windach  (1x/mc)</t>
  </si>
  <si>
    <t>FORMULARZ KALKULACJI CENY -  ROM 4 TBS</t>
  </si>
  <si>
    <t>Zadanie częściowe Zbożowa 9-9D</t>
  </si>
  <si>
    <t xml:space="preserve">Zamiatanie i mycie klatek schodowych, podestów, biegów schodowych wraz z balustradami   (4×/mies.) </t>
  </si>
  <si>
    <t>Zamiatanie i mycie klatek schodowych, podestów, biegów schodowych wraz z balustradami   (4×/mies.)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</si>
</sst>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&quot; 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0" xfId="0" applyNumberFormat="1"/>
    <xf numFmtId="164" fontId="0" fillId="6" borderId="1" xfId="0" applyNumberFormat="1" applyFill="1" applyBorder="1"/>
    <xf numFmtId="164" fontId="0" fillId="0" borderId="1" xfId="0" applyNumberFormat="1" applyBorder="1"/>
    <xf numFmtId="9" fontId="0" fillId="0" borderId="1" xfId="0" applyNumberFormat="1" applyBorder="1"/>
    <xf numFmtId="0" fontId="5" fillId="0" borderId="0" xfId="0" applyFont="1"/>
    <xf numFmtId="4" fontId="0" fillId="0" borderId="1" xfId="0" applyNumberFormat="1" applyBorder="1"/>
    <xf numFmtId="0" fontId="3" fillId="7" borderId="1" xfId="0" applyFont="1" applyFill="1" applyBorder="1" applyAlignment="1">
      <alignment horizontal="center" vertical="center" wrapText="1"/>
    </xf>
    <xf numFmtId="164" fontId="0" fillId="8" borderId="1" xfId="0" applyNumberFormat="1" applyFill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/>
    <xf numFmtId="164" fontId="3" fillId="0" borderId="0" xfId="0" applyNumberFormat="1" applyFont="1"/>
    <xf numFmtId="44" fontId="0" fillId="0" borderId="0" xfId="0" applyNumberFormat="1"/>
    <xf numFmtId="44" fontId="3" fillId="2" borderId="1" xfId="0" applyNumberFormat="1" applyFont="1" applyFill="1" applyBorder="1"/>
    <xf numFmtId="4" fontId="5" fillId="0" borderId="1" xfId="0" applyNumberFormat="1" applyFont="1" applyBorder="1"/>
    <xf numFmtId="0" fontId="6" fillId="0" borderId="0" xfId="0" applyFont="1" applyAlignment="1">
      <alignment horizontal="center"/>
    </xf>
    <xf numFmtId="4" fontId="3" fillId="0" borderId="0" xfId="0" applyNumberFormat="1" applyFont="1"/>
    <xf numFmtId="0" fontId="8" fillId="0" borderId="1" xfId="0" applyFont="1" applyBorder="1" applyAlignment="1">
      <alignment wrapText="1"/>
    </xf>
    <xf numFmtId="4" fontId="8" fillId="0" borderId="0" xfId="0" applyNumberFormat="1" applyFont="1"/>
    <xf numFmtId="0" fontId="8" fillId="0" borderId="1" xfId="0" applyFont="1" applyBorder="1"/>
    <xf numFmtId="164" fontId="8" fillId="6" borderId="1" xfId="0" applyNumberFormat="1" applyFont="1" applyFill="1" applyBorder="1"/>
    <xf numFmtId="164" fontId="8" fillId="0" borderId="1" xfId="0" applyNumberFormat="1" applyFont="1" applyBorder="1"/>
    <xf numFmtId="9" fontId="8" fillId="0" borderId="1" xfId="0" applyNumberFormat="1" applyFont="1" applyBorder="1"/>
    <xf numFmtId="0" fontId="12" fillId="0" borderId="1" xfId="0" applyFont="1" applyBorder="1"/>
    <xf numFmtId="0" fontId="9" fillId="0" borderId="0" xfId="0" applyFont="1" applyAlignment="1">
      <alignment horizontal="center" vertical="center"/>
    </xf>
    <xf numFmtId="4" fontId="8" fillId="0" borderId="1" xfId="0" applyNumberFormat="1" applyFont="1" applyBorder="1"/>
    <xf numFmtId="0" fontId="12" fillId="0" borderId="0" xfId="0" applyFont="1"/>
    <xf numFmtId="4" fontId="5" fillId="0" borderId="0" xfId="0" applyNumberFormat="1" applyFont="1"/>
    <xf numFmtId="0" fontId="12" fillId="0" borderId="0" xfId="0" applyFont="1" applyAlignment="1">
      <alignment wrapText="1"/>
    </xf>
    <xf numFmtId="44" fontId="6" fillId="0" borderId="0" xfId="1" applyFont="1" applyFill="1" applyBorder="1" applyAlignment="1"/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wrapText="1"/>
    </xf>
    <xf numFmtId="44" fontId="3" fillId="0" borderId="0" xfId="0" applyNumberFormat="1" applyFont="1"/>
    <xf numFmtId="0" fontId="3" fillId="5" borderId="0" xfId="0" applyFont="1" applyFill="1" applyAlignment="1">
      <alignment vertical="center"/>
    </xf>
    <xf numFmtId="0" fontId="0" fillId="5" borderId="0" xfId="0" applyFill="1" applyAlignment="1">
      <alignment vertical="center" wrapText="1"/>
    </xf>
    <xf numFmtId="164" fontId="8" fillId="6" borderId="2" xfId="0" applyNumberFormat="1" applyFont="1" applyFill="1" applyBorder="1"/>
    <xf numFmtId="9" fontId="0" fillId="0" borderId="0" xfId="0" applyNumberFormat="1"/>
    <xf numFmtId="44" fontId="14" fillId="0" borderId="0" xfId="0" applyNumberFormat="1" applyFont="1"/>
    <xf numFmtId="164" fontId="13" fillId="0" borderId="0" xfId="0" applyNumberFormat="1" applyFont="1"/>
    <xf numFmtId="0" fontId="13" fillId="0" borderId="0" xfId="0" applyFont="1"/>
    <xf numFmtId="0" fontId="6" fillId="0" borderId="0" xfId="0" applyFont="1"/>
    <xf numFmtId="7" fontId="6" fillId="3" borderId="1" xfId="1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7" fontId="3" fillId="2" borderId="1" xfId="0" applyNumberFormat="1" applyFont="1" applyFill="1" applyBorder="1"/>
    <xf numFmtId="0" fontId="15" fillId="0" borderId="0" xfId="0" applyFont="1" applyAlignment="1">
      <alignment vertical="center"/>
    </xf>
    <xf numFmtId="4" fontId="15" fillId="4" borderId="1" xfId="0" applyNumberFormat="1" applyFont="1" applyFill="1" applyBorder="1" applyAlignment="1">
      <alignment vertical="center"/>
    </xf>
    <xf numFmtId="164" fontId="15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9" borderId="0" xfId="0" applyFill="1" applyAlignment="1">
      <alignment horizontal="left"/>
    </xf>
    <xf numFmtId="0" fontId="3" fillId="9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5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5" fillId="4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6CCD-ED06-45D3-A916-A55874D0AE35}">
  <sheetPr>
    <pageSetUpPr fitToPage="1"/>
  </sheetPr>
  <dimension ref="A3:N22"/>
  <sheetViews>
    <sheetView topLeftCell="A10" workbookViewId="0">
      <selection activeCell="D19" sqref="D19"/>
    </sheetView>
  </sheetViews>
  <sheetFormatPr defaultRowHeight="15" x14ac:dyDescent="0.25"/>
  <cols>
    <col min="1" max="1" width="5.28515625" customWidth="1"/>
    <col min="2" max="2" width="52.7109375" customWidth="1"/>
    <col min="3" max="3" width="14.28515625" customWidth="1"/>
    <col min="4" max="4" width="29" customWidth="1"/>
    <col min="5" max="6" width="12" customWidth="1"/>
    <col min="7" max="7" width="14.5703125" customWidth="1"/>
    <col min="8" max="8" width="12.7109375" customWidth="1"/>
    <col min="9" max="9" width="15.42578125" customWidth="1"/>
    <col min="12" max="12" width="34.85546875" customWidth="1"/>
    <col min="13" max="13" width="13.85546875" customWidth="1"/>
    <col min="14" max="14" width="16.140625" customWidth="1"/>
  </cols>
  <sheetData>
    <row r="3" spans="1:14" ht="18.75" x14ac:dyDescent="0.3">
      <c r="A3" s="1" t="s">
        <v>0</v>
      </c>
      <c r="B3" s="2"/>
    </row>
    <row r="4" spans="1:14" x14ac:dyDescent="0.25">
      <c r="A4" s="63" t="s">
        <v>1</v>
      </c>
      <c r="B4" s="63"/>
      <c r="C4" s="63"/>
      <c r="D4" s="63"/>
      <c r="E4" s="63"/>
      <c r="F4" s="63"/>
      <c r="G4" s="63"/>
      <c r="H4" s="63"/>
      <c r="I4" s="63"/>
      <c r="L4" s="3"/>
    </row>
    <row r="5" spans="1:14" x14ac:dyDescent="0.25">
      <c r="A5" s="61" t="s">
        <v>2</v>
      </c>
      <c r="B5" s="61"/>
      <c r="C5" s="61"/>
      <c r="D5" s="61"/>
      <c r="E5" s="61"/>
      <c r="F5" s="61"/>
      <c r="G5" s="61"/>
      <c r="H5" s="61"/>
      <c r="I5" s="61"/>
    </row>
    <row r="7" spans="1:14" ht="33" customHeight="1" x14ac:dyDescent="0.25">
      <c r="A7" s="43" t="s">
        <v>46</v>
      </c>
      <c r="B7" s="44"/>
      <c r="I7" s="34"/>
    </row>
    <row r="8" spans="1:14" x14ac:dyDescent="0.25">
      <c r="A8" s="3" t="s">
        <v>3</v>
      </c>
      <c r="B8" s="2"/>
      <c r="L8" s="3" t="s">
        <v>28</v>
      </c>
      <c r="M8" s="3"/>
    </row>
    <row r="9" spans="1:14" ht="30" x14ac:dyDescent="0.25">
      <c r="A9" s="4" t="s">
        <v>4</v>
      </c>
      <c r="B9" s="5" t="s">
        <v>5</v>
      </c>
      <c r="C9" s="5" t="s">
        <v>6</v>
      </c>
      <c r="D9" s="4" t="s">
        <v>7</v>
      </c>
      <c r="E9" s="6" t="s">
        <v>8</v>
      </c>
      <c r="F9" s="6" t="s">
        <v>35</v>
      </c>
      <c r="G9" s="7" t="s">
        <v>9</v>
      </c>
      <c r="H9" s="7" t="s">
        <v>10</v>
      </c>
      <c r="I9" s="7" t="s">
        <v>11</v>
      </c>
      <c r="M9" s="25" t="s">
        <v>29</v>
      </c>
      <c r="N9" s="25" t="s">
        <v>30</v>
      </c>
    </row>
    <row r="10" spans="1:14" ht="30" x14ac:dyDescent="0.25">
      <c r="A10" s="8" t="s">
        <v>12</v>
      </c>
      <c r="B10" s="9" t="s">
        <v>25</v>
      </c>
      <c r="C10" s="15">
        <v>4499.3599999999997</v>
      </c>
      <c r="D10" s="8" t="s">
        <v>13</v>
      </c>
      <c r="E10" s="11">
        <v>0</v>
      </c>
      <c r="F10" s="11">
        <f>E10*C10</f>
        <v>0</v>
      </c>
      <c r="G10" s="12">
        <f>F10*12</f>
        <v>0</v>
      </c>
      <c r="H10" s="13">
        <v>0.23</v>
      </c>
      <c r="I10" s="12">
        <f>G10*(1+H10)</f>
        <v>0</v>
      </c>
      <c r="L10" s="33" t="s">
        <v>41</v>
      </c>
      <c r="M10" s="24">
        <f>G22</f>
        <v>0</v>
      </c>
      <c r="N10" s="23">
        <f>I22</f>
        <v>0</v>
      </c>
    </row>
    <row r="11" spans="1:14" ht="30" x14ac:dyDescent="0.25">
      <c r="A11" s="8" t="s">
        <v>14</v>
      </c>
      <c r="B11" s="9" t="s">
        <v>26</v>
      </c>
      <c r="C11" s="15">
        <v>4858.45</v>
      </c>
      <c r="D11" s="8" t="s">
        <v>47</v>
      </c>
      <c r="E11" s="11">
        <v>0</v>
      </c>
      <c r="F11" s="11">
        <f>E11*C11</f>
        <v>0</v>
      </c>
      <c r="G11" s="12">
        <f>F11*27</f>
        <v>0</v>
      </c>
      <c r="H11" s="13">
        <v>0.23</v>
      </c>
      <c r="I11" s="12">
        <f>G11*(1+H11)</f>
        <v>0</v>
      </c>
      <c r="L11" s="33" t="s">
        <v>44</v>
      </c>
      <c r="M11" s="24">
        <f>'TBS+ZBOŻOWA'!G36</f>
        <v>0</v>
      </c>
      <c r="N11" s="53">
        <f>'TBS+ZBOŻOWA'!I36</f>
        <v>0</v>
      </c>
    </row>
    <row r="12" spans="1:14" ht="30" x14ac:dyDescent="0.25">
      <c r="A12" s="8" t="s">
        <v>16</v>
      </c>
      <c r="B12" s="9" t="s">
        <v>40</v>
      </c>
      <c r="C12" s="15">
        <v>5259.62</v>
      </c>
      <c r="D12" s="8" t="s">
        <v>15</v>
      </c>
      <c r="E12" s="11">
        <v>0</v>
      </c>
      <c r="F12" s="11">
        <f>E12*C12</f>
        <v>0</v>
      </c>
      <c r="G12" s="12">
        <f>F12*4</f>
        <v>0</v>
      </c>
      <c r="H12" s="13">
        <v>0.23</v>
      </c>
      <c r="I12" s="12">
        <f>G12*(1+H12)</f>
        <v>0</v>
      </c>
      <c r="M12" s="10"/>
    </row>
    <row r="13" spans="1:14" x14ac:dyDescent="0.25">
      <c r="A13" s="8" t="s">
        <v>17</v>
      </c>
      <c r="B13" s="9" t="s">
        <v>36</v>
      </c>
      <c r="C13" s="15">
        <v>1233.68</v>
      </c>
      <c r="D13" s="8" t="s">
        <v>15</v>
      </c>
      <c r="E13" s="11">
        <v>0</v>
      </c>
      <c r="F13" s="11">
        <f>E13*C13</f>
        <v>0</v>
      </c>
      <c r="G13" s="12">
        <f>F13*4</f>
        <v>0</v>
      </c>
      <c r="H13" s="13">
        <v>0.23</v>
      </c>
      <c r="I13" s="12">
        <f>G13*(1+H13)</f>
        <v>0</v>
      </c>
    </row>
    <row r="14" spans="1:14" x14ac:dyDescent="0.25">
      <c r="A14" s="8" t="s">
        <v>18</v>
      </c>
      <c r="B14" s="9" t="s">
        <v>27</v>
      </c>
      <c r="C14" s="15">
        <v>2226.9299999999998</v>
      </c>
      <c r="D14" s="8" t="s">
        <v>15</v>
      </c>
      <c r="E14" s="11">
        <v>0</v>
      </c>
      <c r="F14" s="11">
        <f>E14*C14</f>
        <v>0</v>
      </c>
      <c r="G14" s="12">
        <f>F14*4</f>
        <v>0</v>
      </c>
      <c r="H14" s="13">
        <v>0.23</v>
      </c>
      <c r="I14" s="12">
        <f>G14*(1+H14)</f>
        <v>0</v>
      </c>
      <c r="L14" s="36"/>
    </row>
    <row r="15" spans="1:14" x14ac:dyDescent="0.25">
      <c r="A15" s="3" t="s">
        <v>21</v>
      </c>
      <c r="B15" s="2"/>
      <c r="F15" s="21"/>
    </row>
    <row r="16" spans="1:14" ht="30" x14ac:dyDescent="0.25">
      <c r="A16" s="4" t="s">
        <v>4</v>
      </c>
      <c r="B16" s="5" t="s">
        <v>5</v>
      </c>
      <c r="C16" s="5" t="s">
        <v>6</v>
      </c>
      <c r="D16" s="4" t="s">
        <v>7</v>
      </c>
      <c r="E16" s="16" t="s">
        <v>8</v>
      </c>
      <c r="F16" s="6" t="s">
        <v>35</v>
      </c>
      <c r="G16" s="7" t="s">
        <v>9</v>
      </c>
      <c r="H16" s="7" t="s">
        <v>10</v>
      </c>
      <c r="I16" s="7" t="s">
        <v>11</v>
      </c>
      <c r="L16" s="14"/>
      <c r="M16" s="25"/>
      <c r="N16" s="25"/>
    </row>
    <row r="17" spans="1:14" ht="45" x14ac:dyDescent="0.25">
      <c r="A17" s="8" t="s">
        <v>23</v>
      </c>
      <c r="B17" s="9" t="s">
        <v>22</v>
      </c>
      <c r="C17" s="35">
        <f>6552.12+8609.39</f>
        <v>15161.509999999998</v>
      </c>
      <c r="D17" s="8" t="s">
        <v>13</v>
      </c>
      <c r="E17" s="17">
        <v>0</v>
      </c>
      <c r="F17" s="17">
        <f>E17*C17</f>
        <v>0</v>
      </c>
      <c r="G17" s="12">
        <f>F17*12</f>
        <v>0</v>
      </c>
      <c r="H17" s="13">
        <v>0.08</v>
      </c>
      <c r="I17" s="12">
        <f>G17*(1+H17)</f>
        <v>0</v>
      </c>
      <c r="L17" s="40"/>
      <c r="M17" s="41"/>
      <c r="N17" s="42"/>
    </row>
    <row r="18" spans="1:14" ht="30" x14ac:dyDescent="0.25">
      <c r="A18" s="8" t="s">
        <v>32</v>
      </c>
      <c r="B18" s="9" t="s">
        <v>48</v>
      </c>
      <c r="C18" s="35">
        <v>4494.49</v>
      </c>
      <c r="D18" s="8" t="s">
        <v>49</v>
      </c>
      <c r="E18" s="17">
        <v>0</v>
      </c>
      <c r="F18" s="17">
        <f>G18/12</f>
        <v>0</v>
      </c>
      <c r="G18" s="12">
        <f>C18*E18*(8+4*0.2)</f>
        <v>0</v>
      </c>
      <c r="H18" s="13">
        <v>0.08</v>
      </c>
      <c r="I18" s="12">
        <f>G18*(1+H18)</f>
        <v>0</v>
      </c>
      <c r="L18" s="40"/>
      <c r="M18" s="41"/>
      <c r="N18" s="42"/>
    </row>
    <row r="19" spans="1:14" ht="30" x14ac:dyDescent="0.25">
      <c r="A19" s="8" t="s">
        <v>24</v>
      </c>
      <c r="B19" s="9" t="s">
        <v>34</v>
      </c>
      <c r="C19" s="35">
        <v>1065.42</v>
      </c>
      <c r="D19" s="8" t="s">
        <v>13</v>
      </c>
      <c r="E19" s="17">
        <v>0</v>
      </c>
      <c r="F19" s="17">
        <f>E19*C19</f>
        <v>0</v>
      </c>
      <c r="G19" s="12">
        <f>F19*12</f>
        <v>0</v>
      </c>
      <c r="H19" s="13">
        <v>0.08</v>
      </c>
      <c r="I19" s="12">
        <f>G19*(1+H19)</f>
        <v>0</v>
      </c>
    </row>
    <row r="20" spans="1:14" x14ac:dyDescent="0.25">
      <c r="A20" s="3"/>
      <c r="B20" s="2"/>
      <c r="F20" s="21"/>
      <c r="G20" s="21"/>
      <c r="I20" s="21"/>
    </row>
    <row r="21" spans="1:14" x14ac:dyDescent="0.25">
      <c r="A21" s="3"/>
      <c r="B21" s="18"/>
      <c r="C21" s="18"/>
      <c r="D21" s="3"/>
      <c r="E21" s="19"/>
      <c r="F21" s="19"/>
    </row>
    <row r="22" spans="1:14" ht="15.75" x14ac:dyDescent="0.25">
      <c r="E22" s="64" t="s">
        <v>45</v>
      </c>
      <c r="F22" s="64"/>
      <c r="G22" s="55">
        <f>G10+G11+G12+G13+G14+G17+G18+G19</f>
        <v>0</v>
      </c>
      <c r="H22" s="54"/>
      <c r="I22" s="56">
        <f>SUM(I10:I19)</f>
        <v>0</v>
      </c>
    </row>
  </sheetData>
  <mergeCells count="3">
    <mergeCell ref="A4:I4"/>
    <mergeCell ref="A5:I5"/>
    <mergeCell ref="E22:F22"/>
  </mergeCells>
  <phoneticPr fontId="7" type="noConversion"/>
  <pageMargins left="0.7" right="0.7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tabSelected="1" workbookViewId="0">
      <selection activeCell="D6" sqref="D6"/>
    </sheetView>
  </sheetViews>
  <sheetFormatPr defaultRowHeight="15" x14ac:dyDescent="0.25"/>
  <cols>
    <col min="1" max="1" width="5.28515625" customWidth="1"/>
    <col min="2" max="2" width="52.7109375" customWidth="1"/>
    <col min="3" max="3" width="17.140625" customWidth="1"/>
    <col min="4" max="4" width="26.85546875" customWidth="1"/>
    <col min="5" max="6" width="12" customWidth="1"/>
    <col min="7" max="7" width="14.5703125" customWidth="1"/>
    <col min="8" max="8" width="12.7109375" customWidth="1"/>
    <col min="9" max="9" width="15.42578125" customWidth="1"/>
    <col min="10" max="10" width="9.140625" customWidth="1"/>
    <col min="12" max="12" width="26.5703125" customWidth="1"/>
    <col min="13" max="13" width="14.85546875" customWidth="1"/>
    <col min="14" max="14" width="13.85546875" customWidth="1"/>
  </cols>
  <sheetData>
    <row r="1" spans="1:14" ht="15" customHeight="1" x14ac:dyDescent="0.25">
      <c r="A1" s="61" t="s">
        <v>2</v>
      </c>
      <c r="B1" s="61"/>
      <c r="C1" s="61"/>
      <c r="D1" s="61"/>
      <c r="E1" s="61"/>
      <c r="F1" s="61"/>
      <c r="G1" s="61"/>
      <c r="H1" s="61"/>
      <c r="I1" s="61"/>
      <c r="M1" s="25"/>
      <c r="N1" s="25"/>
    </row>
    <row r="2" spans="1:14" x14ac:dyDescent="0.25">
      <c r="I2" s="34"/>
      <c r="L2" s="38"/>
      <c r="M2" s="37"/>
      <c r="N2" s="42"/>
    </row>
    <row r="3" spans="1:14" ht="33" customHeight="1" x14ac:dyDescent="0.25">
      <c r="A3" s="62" t="s">
        <v>51</v>
      </c>
      <c r="B3" s="62"/>
      <c r="L3" s="36"/>
      <c r="M3" s="37"/>
      <c r="N3" s="39"/>
    </row>
    <row r="4" spans="1:14" ht="15" customHeight="1" x14ac:dyDescent="0.25">
      <c r="A4" s="57"/>
      <c r="B4" s="57"/>
      <c r="L4" s="36"/>
      <c r="M4" s="37"/>
      <c r="N4" s="39"/>
    </row>
    <row r="5" spans="1:14" x14ac:dyDescent="0.25">
      <c r="A5" s="3" t="s">
        <v>3</v>
      </c>
      <c r="B5" s="2"/>
      <c r="L5" s="14"/>
      <c r="M5" s="14"/>
      <c r="N5" s="21"/>
    </row>
    <row r="6" spans="1:14" ht="30" x14ac:dyDescent="0.25">
      <c r="A6" s="4" t="s">
        <v>4</v>
      </c>
      <c r="B6" s="5" t="s">
        <v>5</v>
      </c>
      <c r="C6" s="5" t="s">
        <v>6</v>
      </c>
      <c r="D6" s="52" t="s">
        <v>7</v>
      </c>
      <c r="E6" s="6" t="s">
        <v>8</v>
      </c>
      <c r="F6" s="6" t="s">
        <v>35</v>
      </c>
      <c r="G6" s="7" t="s">
        <v>9</v>
      </c>
      <c r="H6" s="7" t="s">
        <v>10</v>
      </c>
      <c r="I6" s="7" t="s">
        <v>11</v>
      </c>
      <c r="L6" s="14"/>
      <c r="M6" s="14"/>
      <c r="N6" s="21"/>
    </row>
    <row r="7" spans="1:14" ht="30" x14ac:dyDescent="0.25">
      <c r="A7" s="8" t="s">
        <v>12</v>
      </c>
      <c r="B7" s="27" t="s">
        <v>53</v>
      </c>
      <c r="C7" s="35">
        <v>4612.16</v>
      </c>
      <c r="D7" s="29" t="s">
        <v>13</v>
      </c>
      <c r="E7" s="45">
        <v>0</v>
      </c>
      <c r="F7" s="30">
        <f>E7*C7*4</f>
        <v>0</v>
      </c>
      <c r="G7" s="31">
        <f>F7*12</f>
        <v>0</v>
      </c>
      <c r="H7" s="32">
        <v>0.23</v>
      </c>
      <c r="I7" s="31">
        <f t="shared" ref="I7:I13" si="0">G7*(1+H7)</f>
        <v>0</v>
      </c>
      <c r="L7" s="14"/>
    </row>
    <row r="8" spans="1:14" x14ac:dyDescent="0.25">
      <c r="A8" s="8" t="s">
        <v>14</v>
      </c>
      <c r="B8" s="27" t="s">
        <v>38</v>
      </c>
      <c r="C8" s="28">
        <v>825.22</v>
      </c>
      <c r="D8" s="29" t="s">
        <v>13</v>
      </c>
      <c r="E8" s="30">
        <v>0</v>
      </c>
      <c r="F8" s="30">
        <f>E8*C8</f>
        <v>0</v>
      </c>
      <c r="G8" s="31">
        <f>F8*12</f>
        <v>0</v>
      </c>
      <c r="H8" s="32">
        <v>0.23</v>
      </c>
      <c r="I8" s="31">
        <f t="shared" si="0"/>
        <v>0</v>
      </c>
      <c r="L8" s="14"/>
      <c r="M8" s="25"/>
      <c r="N8" s="25"/>
    </row>
    <row r="9" spans="1:14" ht="30" x14ac:dyDescent="0.25">
      <c r="A9" s="8" t="s">
        <v>16</v>
      </c>
      <c r="B9" s="9" t="s">
        <v>39</v>
      </c>
      <c r="C9" s="15">
        <v>1403.77</v>
      </c>
      <c r="D9" s="8" t="s">
        <v>15</v>
      </c>
      <c r="E9" s="30">
        <v>0</v>
      </c>
      <c r="F9" s="11">
        <f t="shared" ref="F9:F13" si="1">E9*C9</f>
        <v>0</v>
      </c>
      <c r="G9" s="12">
        <f>F9*4</f>
        <v>0</v>
      </c>
      <c r="H9" s="13">
        <v>0.23</v>
      </c>
      <c r="I9" s="12">
        <f t="shared" si="0"/>
        <v>0</v>
      </c>
      <c r="L9" s="40"/>
      <c r="M9" s="41"/>
      <c r="N9" s="42"/>
    </row>
    <row r="10" spans="1:14" x14ac:dyDescent="0.25">
      <c r="A10" s="8" t="s">
        <v>17</v>
      </c>
      <c r="B10" s="9" t="s">
        <v>37</v>
      </c>
      <c r="C10" s="15">
        <v>346.59</v>
      </c>
      <c r="D10" s="8" t="s">
        <v>31</v>
      </c>
      <c r="E10" s="11">
        <v>0</v>
      </c>
      <c r="F10" s="11">
        <f t="shared" si="1"/>
        <v>0</v>
      </c>
      <c r="G10" s="12">
        <f>F10*2</f>
        <v>0</v>
      </c>
      <c r="H10" s="13">
        <v>0.23</v>
      </c>
      <c r="I10" s="12">
        <f t="shared" si="0"/>
        <v>0</v>
      </c>
      <c r="L10" s="40"/>
      <c r="M10" s="41"/>
      <c r="N10" s="42"/>
    </row>
    <row r="11" spans="1:14" x14ac:dyDescent="0.25">
      <c r="A11" s="8" t="s">
        <v>18</v>
      </c>
      <c r="B11" s="9" t="s">
        <v>19</v>
      </c>
      <c r="C11" s="15">
        <v>5002.42</v>
      </c>
      <c r="D11" s="8" t="s">
        <v>20</v>
      </c>
      <c r="E11" s="11">
        <v>0</v>
      </c>
      <c r="F11" s="11">
        <f t="shared" si="1"/>
        <v>0</v>
      </c>
      <c r="G11" s="12">
        <f>C11*E11*1</f>
        <v>0</v>
      </c>
      <c r="H11" s="13">
        <v>0.23</v>
      </c>
      <c r="I11" s="12">
        <f t="shared" si="0"/>
        <v>0</v>
      </c>
      <c r="M11" s="26"/>
    </row>
    <row r="12" spans="1:14" x14ac:dyDescent="0.25">
      <c r="A12" s="8" t="s">
        <v>23</v>
      </c>
      <c r="B12" s="9" t="s">
        <v>42</v>
      </c>
      <c r="C12" s="15">
        <v>1401.38</v>
      </c>
      <c r="D12" s="8" t="s">
        <v>13</v>
      </c>
      <c r="E12" s="11">
        <v>0</v>
      </c>
      <c r="F12" s="11">
        <f t="shared" si="1"/>
        <v>0</v>
      </c>
      <c r="G12" s="12">
        <f>C12*E12*12</f>
        <v>0</v>
      </c>
      <c r="H12" s="13">
        <v>0.23</v>
      </c>
      <c r="I12" s="12">
        <f t="shared" si="0"/>
        <v>0</v>
      </c>
    </row>
    <row r="13" spans="1:14" x14ac:dyDescent="0.25">
      <c r="A13" s="8" t="s">
        <v>32</v>
      </c>
      <c r="B13" s="9" t="s">
        <v>50</v>
      </c>
      <c r="C13" s="15">
        <v>19.079999999999998</v>
      </c>
      <c r="D13" s="8" t="s">
        <v>13</v>
      </c>
      <c r="E13" s="11">
        <v>0</v>
      </c>
      <c r="F13" s="11">
        <f t="shared" si="1"/>
        <v>0</v>
      </c>
      <c r="G13" s="12">
        <f>E13*F13</f>
        <v>0</v>
      </c>
      <c r="H13" s="13">
        <v>0.23</v>
      </c>
      <c r="I13" s="12">
        <f t="shared" si="0"/>
        <v>0</v>
      </c>
    </row>
    <row r="14" spans="1:14" x14ac:dyDescent="0.25">
      <c r="B14" s="2"/>
      <c r="C14" s="10"/>
      <c r="E14" s="20"/>
      <c r="F14" s="20"/>
      <c r="G14" s="20"/>
      <c r="H14" s="46"/>
      <c r="I14" s="20"/>
    </row>
    <row r="15" spans="1:14" x14ac:dyDescent="0.25">
      <c r="A15" s="3" t="s">
        <v>21</v>
      </c>
      <c r="B15" s="2"/>
      <c r="F15" s="21"/>
      <c r="N15" s="22"/>
    </row>
    <row r="16" spans="1:14" ht="30" x14ac:dyDescent="0.25">
      <c r="A16" s="4" t="s">
        <v>4</v>
      </c>
      <c r="B16" s="5" t="s">
        <v>5</v>
      </c>
      <c r="C16" s="5" t="s">
        <v>6</v>
      </c>
      <c r="D16" s="52" t="s">
        <v>7</v>
      </c>
      <c r="E16" s="16" t="s">
        <v>8</v>
      </c>
      <c r="F16" s="6" t="s">
        <v>35</v>
      </c>
      <c r="G16" s="7" t="s">
        <v>9</v>
      </c>
      <c r="H16" s="7" t="s">
        <v>10</v>
      </c>
      <c r="I16" s="7" t="s">
        <v>11</v>
      </c>
    </row>
    <row r="17" spans="1:9" ht="45" x14ac:dyDescent="0.25">
      <c r="A17" s="8" t="s">
        <v>24</v>
      </c>
      <c r="B17" s="9" t="s">
        <v>22</v>
      </c>
      <c r="C17" s="15">
        <v>6592.83</v>
      </c>
      <c r="D17" s="8" t="s">
        <v>13</v>
      </c>
      <c r="E17" s="17">
        <v>0</v>
      </c>
      <c r="F17" s="17">
        <f>E17*C17</f>
        <v>0</v>
      </c>
      <c r="G17" s="12">
        <f>F17*12</f>
        <v>0</v>
      </c>
      <c r="H17" s="13">
        <v>0.08</v>
      </c>
      <c r="I17" s="12">
        <f>G17*(1+H17)</f>
        <v>0</v>
      </c>
    </row>
    <row r="18" spans="1:9" ht="30" x14ac:dyDescent="0.25">
      <c r="A18" s="8" t="s">
        <v>33</v>
      </c>
      <c r="B18" s="9" t="s">
        <v>48</v>
      </c>
      <c r="C18" s="15">
        <v>6241.37</v>
      </c>
      <c r="D18" s="8" t="s">
        <v>49</v>
      </c>
      <c r="E18" s="17">
        <v>0</v>
      </c>
      <c r="F18" s="17">
        <f>G18/12</f>
        <v>0</v>
      </c>
      <c r="G18" s="31">
        <f>C18*E18*(8+4*0.2)</f>
        <v>0</v>
      </c>
      <c r="H18" s="32">
        <v>0.08</v>
      </c>
      <c r="I18" s="31">
        <f>G18*(1+H18)</f>
        <v>0</v>
      </c>
    </row>
    <row r="19" spans="1:9" ht="15.75" x14ac:dyDescent="0.25">
      <c r="A19" s="3"/>
      <c r="B19" s="2"/>
      <c r="F19" s="21"/>
      <c r="G19" s="48"/>
      <c r="H19" s="49"/>
      <c r="I19" s="48"/>
    </row>
    <row r="20" spans="1:9" ht="32.25" customHeight="1" x14ac:dyDescent="0.25">
      <c r="A20" s="3"/>
      <c r="B20" s="18"/>
      <c r="C20" s="18"/>
      <c r="D20" s="3"/>
      <c r="E20" s="19"/>
      <c r="F20" s="19"/>
      <c r="G20" s="19"/>
      <c r="H20" s="19"/>
      <c r="I20" s="19"/>
    </row>
    <row r="21" spans="1:9" x14ac:dyDescent="0.25">
      <c r="A21" s="59" t="s">
        <v>52</v>
      </c>
      <c r="B21" s="59"/>
      <c r="C21" s="58"/>
      <c r="D21" s="58"/>
      <c r="E21" s="58"/>
      <c r="F21" s="58"/>
      <c r="G21" s="58"/>
      <c r="H21" s="58"/>
      <c r="I21" s="58"/>
    </row>
    <row r="22" spans="1:9" x14ac:dyDescent="0.25">
      <c r="A22" s="3" t="s">
        <v>3</v>
      </c>
      <c r="B22" s="2"/>
    </row>
    <row r="23" spans="1:9" ht="30" x14ac:dyDescent="0.25">
      <c r="A23" s="4" t="s">
        <v>4</v>
      </c>
      <c r="B23" s="5" t="s">
        <v>5</v>
      </c>
      <c r="C23" s="5" t="s">
        <v>6</v>
      </c>
      <c r="D23" s="4" t="s">
        <v>7</v>
      </c>
      <c r="E23" s="6" t="s">
        <v>8</v>
      </c>
      <c r="F23" s="6" t="s">
        <v>35</v>
      </c>
      <c r="G23" s="7" t="s">
        <v>9</v>
      </c>
      <c r="H23" s="7" t="s">
        <v>10</v>
      </c>
      <c r="I23" s="7" t="s">
        <v>11</v>
      </c>
    </row>
    <row r="24" spans="1:9" ht="30" x14ac:dyDescent="0.25">
      <c r="A24" s="8" t="s">
        <v>12</v>
      </c>
      <c r="B24" s="27" t="s">
        <v>54</v>
      </c>
      <c r="C24" s="35">
        <f>408.31+129.3</f>
        <v>537.61</v>
      </c>
      <c r="D24" s="29" t="s">
        <v>13</v>
      </c>
      <c r="E24" s="45">
        <v>0</v>
      </c>
      <c r="F24" s="30">
        <f>E24*C24*4</f>
        <v>0</v>
      </c>
      <c r="G24" s="31">
        <f>F24*12</f>
        <v>0</v>
      </c>
      <c r="H24" s="32">
        <v>0.23</v>
      </c>
      <c r="I24" s="31">
        <f>G24*(1+H24)</f>
        <v>0</v>
      </c>
    </row>
    <row r="25" spans="1:9" x14ac:dyDescent="0.25">
      <c r="A25" s="8" t="s">
        <v>14</v>
      </c>
      <c r="B25" s="27" t="s">
        <v>38</v>
      </c>
      <c r="C25" s="28">
        <v>88.6</v>
      </c>
      <c r="D25" s="29" t="s">
        <v>13</v>
      </c>
      <c r="E25" s="30">
        <v>0</v>
      </c>
      <c r="F25" s="30">
        <f>E25*C25</f>
        <v>0</v>
      </c>
      <c r="G25" s="31">
        <f>F25*12</f>
        <v>0</v>
      </c>
      <c r="H25" s="32">
        <v>0.23</v>
      </c>
      <c r="I25" s="31">
        <f>G25*(1+H25)</f>
        <v>0</v>
      </c>
    </row>
    <row r="26" spans="1:9" ht="30" x14ac:dyDescent="0.25">
      <c r="A26" s="8" t="s">
        <v>16</v>
      </c>
      <c r="B26" s="9" t="s">
        <v>39</v>
      </c>
      <c r="C26" s="15">
        <f>123.73</f>
        <v>123.73</v>
      </c>
      <c r="D26" s="8" t="s">
        <v>15</v>
      </c>
      <c r="E26" s="30">
        <v>0</v>
      </c>
      <c r="F26" s="11">
        <f>E26*C26</f>
        <v>0</v>
      </c>
      <c r="G26" s="12">
        <f>F26*4</f>
        <v>0</v>
      </c>
      <c r="H26" s="13">
        <v>0.23</v>
      </c>
      <c r="I26" s="12">
        <f>G26*(1+H26)</f>
        <v>0</v>
      </c>
    </row>
    <row r="27" spans="1:9" x14ac:dyDescent="0.25">
      <c r="A27" s="8" t="s">
        <v>17</v>
      </c>
      <c r="B27" s="9" t="s">
        <v>37</v>
      </c>
      <c r="C27" s="15">
        <f>88.6</f>
        <v>88.6</v>
      </c>
      <c r="D27" s="8" t="s">
        <v>31</v>
      </c>
      <c r="E27" s="11">
        <v>0</v>
      </c>
      <c r="F27" s="11">
        <f>E27*C27</f>
        <v>0</v>
      </c>
      <c r="G27" s="12">
        <f>F27*2</f>
        <v>0</v>
      </c>
      <c r="H27" s="13">
        <v>0.23</v>
      </c>
      <c r="I27" s="12">
        <f>G27*(1+H27)</f>
        <v>0</v>
      </c>
    </row>
    <row r="28" spans="1:9" x14ac:dyDescent="0.25">
      <c r="A28" s="8" t="s">
        <v>18</v>
      </c>
      <c r="B28" s="9" t="s">
        <v>19</v>
      </c>
      <c r="C28" s="15">
        <v>400</v>
      </c>
      <c r="D28" s="8" t="s">
        <v>20</v>
      </c>
      <c r="E28" s="11">
        <v>0</v>
      </c>
      <c r="F28" s="11">
        <f>E28*C28</f>
        <v>0</v>
      </c>
      <c r="G28" s="12">
        <f>C28*E28*1</f>
        <v>0</v>
      </c>
      <c r="H28" s="13">
        <v>0.23</v>
      </c>
      <c r="I28" s="12">
        <f>G28*(1+H28)</f>
        <v>0</v>
      </c>
    </row>
    <row r="29" spans="1:9" x14ac:dyDescent="0.25">
      <c r="A29" s="3" t="s">
        <v>21</v>
      </c>
      <c r="B29" s="2"/>
      <c r="F29" s="21"/>
    </row>
    <row r="30" spans="1:9" ht="30" x14ac:dyDescent="0.25">
      <c r="A30" s="4" t="s">
        <v>4</v>
      </c>
      <c r="B30" s="5" t="s">
        <v>5</v>
      </c>
      <c r="C30" s="5" t="s">
        <v>6</v>
      </c>
      <c r="D30" s="4" t="s">
        <v>7</v>
      </c>
      <c r="E30" s="16" t="s">
        <v>8</v>
      </c>
      <c r="F30" s="6" t="s">
        <v>35</v>
      </c>
      <c r="G30" s="7" t="s">
        <v>9</v>
      </c>
      <c r="H30" s="7" t="s">
        <v>10</v>
      </c>
      <c r="I30" s="7" t="s">
        <v>11</v>
      </c>
    </row>
    <row r="31" spans="1:9" ht="45" x14ac:dyDescent="0.25">
      <c r="A31" s="8" t="s">
        <v>18</v>
      </c>
      <c r="B31" s="9" t="s">
        <v>22</v>
      </c>
      <c r="C31" s="15">
        <v>668.81</v>
      </c>
      <c r="D31" s="8" t="s">
        <v>13</v>
      </c>
      <c r="E31" s="17">
        <v>0</v>
      </c>
      <c r="F31" s="17">
        <f>E31*C31</f>
        <v>0</v>
      </c>
      <c r="G31" s="12">
        <f>F31*12</f>
        <v>0</v>
      </c>
      <c r="H31" s="13">
        <v>0.08</v>
      </c>
      <c r="I31" s="12">
        <f>G31*(1+H31)</f>
        <v>0</v>
      </c>
    </row>
    <row r="32" spans="1:9" ht="30" x14ac:dyDescent="0.25">
      <c r="A32" s="8" t="s">
        <v>23</v>
      </c>
      <c r="B32" s="9" t="s">
        <v>48</v>
      </c>
      <c r="C32" s="15">
        <v>601.02</v>
      </c>
      <c r="D32" s="8" t="s">
        <v>49</v>
      </c>
      <c r="E32" s="17">
        <v>0</v>
      </c>
      <c r="F32" s="17">
        <f>G32/12</f>
        <v>0</v>
      </c>
      <c r="G32" s="31">
        <f>C32*E32*(8+4*0.2)</f>
        <v>0</v>
      </c>
      <c r="H32" s="32">
        <v>0.08</v>
      </c>
      <c r="I32" s="31">
        <f>G32*(1+H32)</f>
        <v>0</v>
      </c>
    </row>
    <row r="33" spans="1:9" x14ac:dyDescent="0.25">
      <c r="A33" s="3"/>
      <c r="B33" s="2"/>
      <c r="F33" s="21"/>
      <c r="G33" s="21"/>
      <c r="I33" s="21"/>
    </row>
    <row r="34" spans="1:9" x14ac:dyDescent="0.25">
      <c r="A34" s="3"/>
      <c r="B34" s="2"/>
      <c r="F34" s="21"/>
      <c r="G34" s="21"/>
      <c r="I34" s="21"/>
    </row>
    <row r="35" spans="1:9" x14ac:dyDescent="0.25">
      <c r="A35" s="3"/>
      <c r="B35" s="18"/>
      <c r="C35" s="18"/>
      <c r="D35" s="3"/>
      <c r="E35" s="19"/>
      <c r="F35" s="19"/>
      <c r="G35" s="19"/>
      <c r="H35" s="19"/>
      <c r="I35" s="19"/>
    </row>
    <row r="36" spans="1:9" x14ac:dyDescent="0.25">
      <c r="B36" s="2"/>
      <c r="C36" s="10"/>
      <c r="E36" s="60" t="s">
        <v>43</v>
      </c>
      <c r="F36" s="60"/>
      <c r="G36" s="51">
        <f>G19+G34</f>
        <v>0</v>
      </c>
      <c r="H36" s="50"/>
      <c r="I36" s="51">
        <f>I19+I34</f>
        <v>0</v>
      </c>
    </row>
    <row r="38" spans="1:9" ht="15.75" x14ac:dyDescent="0.25">
      <c r="I38" s="47"/>
    </row>
    <row r="40" spans="1:9" x14ac:dyDescent="0.25">
      <c r="B40" s="25"/>
      <c r="C40" s="25"/>
      <c r="D40" s="25"/>
    </row>
    <row r="41" spans="1:9" x14ac:dyDescent="0.25">
      <c r="D41" s="10"/>
    </row>
    <row r="42" spans="1:9" x14ac:dyDescent="0.25">
      <c r="D42" s="10"/>
    </row>
    <row r="43" spans="1:9" x14ac:dyDescent="0.25">
      <c r="D43" s="10"/>
    </row>
    <row r="44" spans="1:9" x14ac:dyDescent="0.25">
      <c r="D44" s="10"/>
    </row>
    <row r="45" spans="1:9" x14ac:dyDescent="0.25">
      <c r="D45" s="10"/>
    </row>
    <row r="46" spans="1:9" x14ac:dyDescent="0.25">
      <c r="D46" s="10"/>
    </row>
    <row r="47" spans="1:9" x14ac:dyDescent="0.25">
      <c r="D47" s="10"/>
    </row>
    <row r="48" spans="1:9" x14ac:dyDescent="0.25">
      <c r="D48" s="10"/>
    </row>
  </sheetData>
  <mergeCells count="4">
    <mergeCell ref="A21:B21"/>
    <mergeCell ref="E36:F36"/>
    <mergeCell ref="A1:I1"/>
    <mergeCell ref="A3:B3"/>
  </mergeCells>
  <phoneticPr fontId="7" type="noConversion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Gmina</vt:lpstr>
      <vt:lpstr>TBS+ZBOŻOWA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Pelka</dc:creator>
  <cp:lastModifiedBy>Aleksandra Fundament</cp:lastModifiedBy>
  <cp:lastPrinted>2026-03-16T09:16:04Z</cp:lastPrinted>
  <dcterms:created xsi:type="dcterms:W3CDTF">2015-06-05T18:19:34Z</dcterms:created>
  <dcterms:modified xsi:type="dcterms:W3CDTF">2026-05-04T07:24:49Z</dcterms:modified>
</cp:coreProperties>
</file>